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3" i="1" l="1"/>
  <c r="J77" i="1"/>
</calcChain>
</file>

<file path=xl/sharedStrings.xml><?xml version="1.0" encoding="utf-8"?>
<sst xmlns="http://schemas.openxmlformats.org/spreadsheetml/2006/main" count="140" uniqueCount="111">
  <si>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</si>
  <si>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</si>
  <si>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</si>
  <si>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</si>
  <si>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</si>
  <si>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</si>
  <si>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</si>
  <si>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</si>
  <si>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</si>
  <si>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</si>
  <si>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</si>
  <si>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</si>
  <si>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</si>
  <si>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</si>
  <si>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</si>
  <si>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</si>
  <si>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</si>
  <si>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</si>
  <si>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</si>
  <si>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</si>
  <si>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</si>
  <si>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</si>
  <si>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</si>
  <si>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</si>
  <si>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</si>
  <si>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</si>
  <si>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</si>
  <si>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</si>
  <si>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</si>
  <si>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</si>
  <si>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</si>
  <si>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</si>
  <si>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</si>
  <si>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</si>
  <si>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</si>
  <si>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</si>
  <si>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</si>
  <si>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</si>
  <si>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</si>
  <si>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</si>
  <si>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</si>
  <si>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</si>
  <si>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</si>
  <si>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</si>
  <si>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</si>
  <si>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</si>
  <si>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</si>
  <si>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</si>
  <si>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</si>
  <si>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</si>
  <si>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</si>
  <si>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</si>
  <si>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</si>
  <si>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</si>
  <si>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</si>
  <si>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</si>
  <si>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</si>
  <si>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</si>
  <si>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</si>
  <si>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</si>
  <si>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</si>
  <si>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</si>
  <si>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</si>
  <si>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</si>
  <si>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</si>
  <si>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</si>
  <si>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</si>
  <si>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</si>
  <si>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</si>
  <si>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</si>
  <si>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</si>
  <si>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</si>
  <si>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</si>
  <si>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</si>
  <si>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</si>
  <si>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</si>
  <si>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</si>
  <si>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</si>
  <si>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</si>
  <si>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ул. Литейная, д. 11</t>
  </si>
  <si>
    <t>Обслуживание теплового счётчика</t>
  </si>
  <si>
    <t>ООО "Компания Эффективных Технологий"  №22-ОБ/14 от 09.14г.</t>
  </si>
  <si>
    <t>5</t>
  </si>
  <si>
    <t>Текущий ремонт общего имущества*</t>
  </si>
  <si>
    <t>6</t>
  </si>
  <si>
    <t>крыша</t>
  </si>
  <si>
    <t>2.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</si>
  <si>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</si>
  <si>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</si>
  <si>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</si>
  <si>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</si>
  <si>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</si>
  <si>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</si>
  <si>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</si>
  <si>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</si>
  <si>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Накопительный сбор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</si>
  <si>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</si>
  <si>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</si>
  <si>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</si>
  <si>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</si>
  <si>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потолка после залития</t>
  </si>
  <si>
    <t>кв.65</t>
  </si>
  <si>
    <t>благоустройство</t>
  </si>
  <si>
    <t>дворовая территория</t>
  </si>
  <si>
    <t>м2</t>
  </si>
  <si>
    <t>замена участка канализационного стояка</t>
  </si>
  <si>
    <t>кв.67</t>
  </si>
  <si>
    <t>мп.</t>
  </si>
  <si>
    <t>ремонт кровли</t>
  </si>
  <si>
    <t>"_____"_______________ 2021г.</t>
  </si>
  <si>
    <t>** в том числе: поступило денежных средств на накопительный сбор по нежилым помещениям;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</si>
</sst>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0" xfId="1" applyFont="1" applyFill="1" applyAlignment="1" applyProtection="1"/>
    <xf numFmtId="0" fontId="10" fillId="0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21" fillId="0" borderId="16" xfId="0" applyNumberFormat="1" applyFont="1" applyFill="1" applyBorder="1" applyAlignment="1"/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4" xfId="0" applyFont="1" applyFill="1" applyBorder="1" applyAlignment="1"/>
    <xf numFmtId="0" fontId="1" fillId="0" borderId="15" xfId="0" applyFont="1" applyFill="1" applyBorder="1" applyAlignment="1"/>
    <xf numFmtId="0" fontId="1" fillId="0" borderId="2" xfId="0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21" fillId="0" borderId="1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3" xfId="0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0" fontId="24" fillId="0" borderId="15" xfId="0" applyFont="1" applyFill="1" applyBorder="1" applyAlignment="1"/>
    <xf numFmtId="0" fontId="24" fillId="0" borderId="16" xfId="0" applyFont="1" applyFill="1" applyBorder="1" applyAlignment="1">
      <alignment horizontal="center"/>
    </xf>
    <xf numFmtId="4" fontId="1" fillId="0" borderId="2" xfId="0" applyNumberFormat="1" applyFont="1" applyFill="1" applyBorder="1" applyAlignment="1"/>
    <xf numFmtId="4" fontId="7" fillId="0" borderId="2" xfId="0" applyNumberFormat="1" applyFont="1" applyFill="1" applyBorder="1" applyAlignment="1"/>
    <xf numFmtId="4" fontId="8" fillId="0" borderId="2" xfId="0" applyNumberFormat="1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0"/>
  <sheetViews>
    <sheetView tabSelected="1" workbookViewId="0">
      <selection activeCell="H26" sqref="H26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16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135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14"/>
      <c r="E2" s="2"/>
      <c r="G2" s="2"/>
      <c r="H2" s="2"/>
      <c r="I2" s="2"/>
      <c r="J2" s="133"/>
      <c r="K2" s="2" t="s">
        <v>1</v>
      </c>
    </row>
    <row r="3" spans="2:11" ht="14.25" x14ac:dyDescent="0.2">
      <c r="B3" s="2" t="s">
        <v>2</v>
      </c>
      <c r="C3" s="2"/>
      <c r="D3" s="114"/>
      <c r="E3" s="2"/>
      <c r="G3" s="2"/>
      <c r="H3" s="2"/>
      <c r="I3" s="2"/>
      <c r="J3" s="133"/>
      <c r="K3" s="2" t="s">
        <v>3</v>
      </c>
    </row>
    <row r="4" spans="2:11" ht="14.25" x14ac:dyDescent="0.2">
      <c r="B4" s="2" t="s">
        <v>4</v>
      </c>
      <c r="C4" s="2"/>
      <c r="D4" s="114"/>
      <c r="E4" s="2"/>
      <c r="G4" s="2"/>
      <c r="H4" s="2"/>
      <c r="I4" s="2"/>
      <c r="J4" s="133"/>
      <c r="K4" s="2" t="s">
        <v>5</v>
      </c>
    </row>
    <row r="5" spans="2:11" ht="15" x14ac:dyDescent="0.25">
      <c r="B5" s="2" t="s">
        <v>87</v>
      </c>
      <c r="C5" s="2"/>
      <c r="D5" s="114"/>
      <c r="E5" s="2"/>
      <c r="F5" s="2"/>
      <c r="G5" s="2"/>
      <c r="H5" s="2"/>
      <c r="I5" s="2"/>
      <c r="J5" s="133"/>
      <c r="K5" s="104" t="s">
        <v>6</v>
      </c>
    </row>
    <row r="6" spans="2:11" ht="15" x14ac:dyDescent="0.25">
      <c r="B6" s="2"/>
      <c r="C6" s="2"/>
      <c r="D6" s="114"/>
      <c r="E6" s="2"/>
      <c r="F6" s="2"/>
      <c r="G6" s="2"/>
      <c r="H6" s="2"/>
      <c r="I6" s="2"/>
      <c r="J6" s="133"/>
      <c r="K6" s="104"/>
    </row>
    <row r="7" spans="2:11" ht="14.25" x14ac:dyDescent="0.2">
      <c r="B7" s="2" t="s">
        <v>7</v>
      </c>
      <c r="C7" s="2"/>
      <c r="D7" s="114"/>
      <c r="E7" s="2"/>
      <c r="F7" s="2"/>
      <c r="G7" s="2"/>
      <c r="H7" s="2"/>
      <c r="I7" s="2"/>
      <c r="J7" s="133"/>
    </row>
    <row r="8" spans="2:11" ht="14.25" x14ac:dyDescent="0.2">
      <c r="B8" s="2"/>
      <c r="C8" s="2"/>
      <c r="D8" s="114"/>
      <c r="E8" s="2"/>
      <c r="F8" s="2"/>
      <c r="G8" s="2"/>
      <c r="H8" s="2"/>
      <c r="I8" s="2"/>
      <c r="J8" s="133"/>
    </row>
    <row r="9" spans="2:11" ht="14.25" x14ac:dyDescent="0.2">
      <c r="B9" s="2" t="s">
        <v>8</v>
      </c>
      <c r="C9" s="2"/>
      <c r="D9" s="114"/>
      <c r="E9" s="2"/>
      <c r="F9" s="2"/>
      <c r="G9" s="2" t="s">
        <v>79</v>
      </c>
      <c r="H9" s="2"/>
      <c r="I9" s="2"/>
      <c r="J9" s="133"/>
    </row>
    <row r="10" spans="2:11" ht="14.25" x14ac:dyDescent="0.2">
      <c r="B10" s="2" t="s">
        <v>9</v>
      </c>
      <c r="C10" s="2"/>
      <c r="D10" s="114"/>
      <c r="E10" s="2"/>
      <c r="F10" s="2"/>
      <c r="G10" s="5"/>
      <c r="H10" s="6">
        <v>2432</v>
      </c>
      <c r="I10" s="2" t="s">
        <v>10</v>
      </c>
      <c r="J10" s="133"/>
    </row>
    <row r="11" spans="2:11" ht="14.25" x14ac:dyDescent="0.2">
      <c r="B11" s="2" t="s">
        <v>11</v>
      </c>
      <c r="C11" s="2"/>
      <c r="D11" s="114"/>
      <c r="E11" s="2"/>
      <c r="F11" s="2"/>
      <c r="G11" s="2"/>
      <c r="H11" s="2"/>
      <c r="I11" s="2"/>
      <c r="J11" s="133"/>
    </row>
    <row r="12" spans="2:11" ht="14.25" x14ac:dyDescent="0.2">
      <c r="B12" s="2" t="s">
        <v>12</v>
      </c>
      <c r="C12" s="2"/>
      <c r="D12" s="114"/>
      <c r="E12" s="2"/>
      <c r="F12" s="2"/>
      <c r="G12" s="2"/>
      <c r="H12" s="2"/>
      <c r="I12" s="6">
        <v>2345.6999999999998</v>
      </c>
      <c r="J12" s="133" t="s">
        <v>10</v>
      </c>
    </row>
    <row r="13" spans="2:11" ht="14.25" x14ac:dyDescent="0.2">
      <c r="B13" s="2" t="s">
        <v>13</v>
      </c>
      <c r="C13" s="2"/>
      <c r="D13" s="114"/>
      <c r="E13" s="2"/>
      <c r="F13" s="2"/>
      <c r="G13" s="2"/>
      <c r="H13" s="2"/>
      <c r="I13" s="6">
        <v>86.3</v>
      </c>
      <c r="J13" s="133" t="s">
        <v>10</v>
      </c>
    </row>
    <row r="14" spans="2:11" ht="14.25" x14ac:dyDescent="0.2">
      <c r="B14" s="2"/>
      <c r="C14" s="2"/>
      <c r="D14" s="114"/>
      <c r="E14" s="2"/>
      <c r="F14" s="2"/>
      <c r="G14" s="2"/>
      <c r="H14" s="2"/>
      <c r="I14" s="2"/>
      <c r="J14" s="133"/>
    </row>
    <row r="15" spans="2:11" ht="14.25" x14ac:dyDescent="0.2">
      <c r="B15" s="2" t="s">
        <v>14</v>
      </c>
      <c r="C15" s="2"/>
      <c r="D15" s="114"/>
      <c r="E15" s="2"/>
      <c r="F15" s="2"/>
      <c r="G15" s="2"/>
      <c r="H15" s="2"/>
      <c r="I15" s="2"/>
      <c r="J15" s="133"/>
    </row>
    <row r="16" spans="2:11" ht="14.25" x14ac:dyDescent="0.2">
      <c r="B16" s="2" t="s">
        <v>15</v>
      </c>
      <c r="C16" s="2"/>
      <c r="D16" s="114"/>
      <c r="E16" s="2"/>
      <c r="F16" s="2"/>
      <c r="G16" s="2"/>
      <c r="H16" s="2"/>
      <c r="I16" s="2"/>
      <c r="J16" s="133"/>
    </row>
    <row r="17" spans="1:11" ht="14.25" x14ac:dyDescent="0.2">
      <c r="B17" s="2"/>
      <c r="C17" s="2"/>
      <c r="D17" s="114"/>
      <c r="E17" s="2"/>
      <c r="F17" s="2"/>
      <c r="G17" s="2"/>
      <c r="H17" s="2"/>
      <c r="I17" s="2"/>
      <c r="J17" s="133"/>
    </row>
    <row r="18" spans="1:11" s="10" customFormat="1" ht="12" x14ac:dyDescent="0.2">
      <c r="A18" s="7"/>
      <c r="B18" s="8"/>
      <c r="C18" s="8"/>
      <c r="D18" s="115"/>
      <c r="E18" s="8"/>
      <c r="F18" s="8"/>
      <c r="G18" s="9"/>
      <c r="H18" s="8"/>
      <c r="I18" s="8"/>
      <c r="J18" s="134"/>
    </row>
    <row r="19" spans="1:11" ht="13.5" thickBot="1" x14ac:dyDescent="0.25">
      <c r="K19" s="11" t="s">
        <v>16</v>
      </c>
    </row>
    <row r="20" spans="1:11" s="13" customFormat="1" ht="51.75" thickBot="1" x14ac:dyDescent="0.3">
      <c r="A20" s="12" t="s">
        <v>17</v>
      </c>
      <c r="B20" s="12" t="s">
        <v>18</v>
      </c>
      <c r="C20" s="12" t="s">
        <v>19</v>
      </c>
      <c r="D20" s="12" t="s">
        <v>88</v>
      </c>
      <c r="E20" s="12" t="s">
        <v>20</v>
      </c>
      <c r="F20" s="12" t="s">
        <v>89</v>
      </c>
      <c r="G20" s="12" t="s">
        <v>90</v>
      </c>
      <c r="H20" s="12" t="s">
        <v>91</v>
      </c>
      <c r="I20" s="12" t="s">
        <v>92</v>
      </c>
      <c r="J20" s="12" t="s">
        <v>93</v>
      </c>
      <c r="K20" s="12" t="s">
        <v>21</v>
      </c>
    </row>
    <row r="21" spans="1:11" s="19" customFormat="1" ht="14.25" x14ac:dyDescent="0.2">
      <c r="A21" s="14"/>
      <c r="B21" s="15"/>
      <c r="C21" s="15"/>
      <c r="D21" s="117"/>
      <c r="E21" s="15"/>
      <c r="F21" s="16"/>
      <c r="G21" s="16"/>
      <c r="H21" s="17"/>
      <c r="I21" s="17"/>
      <c r="J21" s="136"/>
      <c r="K21" s="18"/>
    </row>
    <row r="22" spans="1:11" s="19" customFormat="1" ht="39.950000000000003" customHeight="1" x14ac:dyDescent="0.2">
      <c r="A22" s="14">
        <v>1</v>
      </c>
      <c r="B22" s="15" t="s">
        <v>22</v>
      </c>
      <c r="C22" s="15"/>
      <c r="D22" s="118">
        <v>10.34</v>
      </c>
      <c r="E22" s="20">
        <v>0</v>
      </c>
      <c r="F22" s="20">
        <v>287582.723</v>
      </c>
      <c r="G22" s="20">
        <v>317080.53863943566</v>
      </c>
      <c r="H22" s="17">
        <v>286035.81900000002</v>
      </c>
      <c r="I22" s="17">
        <v>31044.7196394356</v>
      </c>
      <c r="J22" s="161">
        <v>-29497.815639435601</v>
      </c>
      <c r="K22" s="87"/>
    </row>
    <row r="23" spans="1:11" s="19" customFormat="1" ht="15" customHeight="1" x14ac:dyDescent="0.2">
      <c r="A23" s="14"/>
      <c r="B23" s="15" t="s">
        <v>11</v>
      </c>
      <c r="C23" s="15"/>
      <c r="D23" s="118"/>
      <c r="E23" s="22"/>
      <c r="F23" s="23"/>
      <c r="G23" s="23"/>
      <c r="H23" s="23"/>
      <c r="I23" s="23"/>
      <c r="J23" s="136"/>
      <c r="K23" s="21"/>
    </row>
    <row r="24" spans="1:11" s="28" customFormat="1" ht="35.1" customHeight="1" x14ac:dyDescent="0.25">
      <c r="A24" s="24" t="s">
        <v>67</v>
      </c>
      <c r="B24" s="25" t="s">
        <v>23</v>
      </c>
      <c r="C24" s="25" t="s">
        <v>24</v>
      </c>
      <c r="D24" s="119">
        <v>1.95</v>
      </c>
      <c r="E24" s="26">
        <v>0</v>
      </c>
      <c r="F24" s="26">
        <v>54209.127000000008</v>
      </c>
      <c r="G24" s="26">
        <v>59769.443319752492</v>
      </c>
      <c r="H24" s="26">
        <v>52662.223000000005</v>
      </c>
      <c r="I24" s="26">
        <v>7107.2203197524814</v>
      </c>
      <c r="J24" s="26">
        <v>-5560.3163197524818</v>
      </c>
      <c r="K24" s="27"/>
    </row>
    <row r="25" spans="1:11" ht="35.1" customHeight="1" x14ac:dyDescent="0.2">
      <c r="A25" s="24"/>
      <c r="B25" s="25" t="s">
        <v>25</v>
      </c>
      <c r="C25" s="25" t="s">
        <v>24</v>
      </c>
      <c r="D25" s="120">
        <v>0.38</v>
      </c>
      <c r="E25" s="29">
        <v>0</v>
      </c>
      <c r="F25" s="30">
        <v>10602.563999999998</v>
      </c>
      <c r="G25" s="30">
        <v>11690.085841855525</v>
      </c>
      <c r="H25" s="30">
        <v>10602.563999999998</v>
      </c>
      <c r="I25" s="30">
        <v>1087.5218418555269</v>
      </c>
      <c r="J25" s="159">
        <v>-1087.5218418555269</v>
      </c>
      <c r="K25" s="31" t="s">
        <v>26</v>
      </c>
    </row>
    <row r="26" spans="1:11" ht="35.1" customHeight="1" x14ac:dyDescent="0.2">
      <c r="A26" s="24"/>
      <c r="B26" s="25" t="s">
        <v>72</v>
      </c>
      <c r="C26" s="25" t="s">
        <v>24</v>
      </c>
      <c r="D26" s="120">
        <v>0.1</v>
      </c>
      <c r="E26" s="29">
        <v>0</v>
      </c>
      <c r="F26" s="30">
        <v>2814.84</v>
      </c>
      <c r="G26" s="30">
        <v>3103.5626128819981</v>
      </c>
      <c r="H26" s="30">
        <v>2814.84</v>
      </c>
      <c r="I26" s="30">
        <v>288.72261288199797</v>
      </c>
      <c r="J26" s="159">
        <v>-288.72261288199797</v>
      </c>
      <c r="K26" s="32" t="s">
        <v>27</v>
      </c>
    </row>
    <row r="27" spans="1:11" ht="35.1" customHeight="1" x14ac:dyDescent="0.2">
      <c r="A27" s="24"/>
      <c r="B27" s="25" t="s">
        <v>73</v>
      </c>
      <c r="C27" s="25" t="s">
        <v>24</v>
      </c>
      <c r="D27" s="120">
        <v>0.16</v>
      </c>
      <c r="E27" s="29">
        <v>0</v>
      </c>
      <c r="F27" s="30">
        <v>4386.4589999999989</v>
      </c>
      <c r="G27" s="30">
        <v>4836.3850717411133</v>
      </c>
      <c r="H27" s="30">
        <v>4386.4589999999989</v>
      </c>
      <c r="I27" s="30">
        <v>449.92607174111436</v>
      </c>
      <c r="J27" s="159">
        <v>-449.92607174111436</v>
      </c>
      <c r="K27" s="32" t="s">
        <v>28</v>
      </c>
    </row>
    <row r="28" spans="1:11" ht="35.1" customHeight="1" x14ac:dyDescent="0.2">
      <c r="A28" s="24"/>
      <c r="B28" s="25" t="s">
        <v>29</v>
      </c>
      <c r="C28" s="25" t="s">
        <v>24</v>
      </c>
      <c r="D28" s="120">
        <v>1.0900000000000001</v>
      </c>
      <c r="E28" s="29">
        <v>0</v>
      </c>
      <c r="F28" s="30">
        <v>30306.44400000001</v>
      </c>
      <c r="G28" s="30">
        <v>33415.024132029524</v>
      </c>
      <c r="H28" s="30">
        <v>30306.44400000001</v>
      </c>
      <c r="I28" s="30">
        <v>3108.5801320295141</v>
      </c>
      <c r="J28" s="159">
        <v>-3108.5801320295141</v>
      </c>
      <c r="K28" s="27"/>
    </row>
    <row r="29" spans="1:11" ht="35.1" customHeight="1" x14ac:dyDescent="0.2">
      <c r="A29" s="24"/>
      <c r="B29" s="25" t="s">
        <v>30</v>
      </c>
      <c r="C29" s="25" t="s">
        <v>24</v>
      </c>
      <c r="D29" s="120">
        <v>0.16</v>
      </c>
      <c r="E29" s="29">
        <v>0</v>
      </c>
      <c r="F29" s="30">
        <v>4409.9159999999993</v>
      </c>
      <c r="G29" s="30">
        <v>4862.2480935151289</v>
      </c>
      <c r="H29" s="30">
        <v>4409.9159999999993</v>
      </c>
      <c r="I29" s="30">
        <v>452.3320935151296</v>
      </c>
      <c r="J29" s="159">
        <v>-452.3320935151296</v>
      </c>
      <c r="K29" s="27"/>
    </row>
    <row r="30" spans="1:11" ht="35.1" customHeight="1" x14ac:dyDescent="0.2">
      <c r="A30" s="24"/>
      <c r="B30" s="25" t="s">
        <v>31</v>
      </c>
      <c r="C30" s="25" t="s">
        <v>24</v>
      </c>
      <c r="D30" s="120">
        <v>0.06</v>
      </c>
      <c r="E30" s="29">
        <v>0</v>
      </c>
      <c r="F30" s="30">
        <v>1688.9039999999998</v>
      </c>
      <c r="G30" s="30">
        <v>1862.1375677291985</v>
      </c>
      <c r="H30" s="30">
        <v>142</v>
      </c>
      <c r="I30" s="30">
        <v>1720.1375677291985</v>
      </c>
      <c r="J30" s="159">
        <v>-173.23356772919874</v>
      </c>
      <c r="K30" s="32" t="s">
        <v>32</v>
      </c>
    </row>
    <row r="31" spans="1:11" ht="35.1" customHeight="1" x14ac:dyDescent="0.2">
      <c r="A31" s="24" t="s">
        <v>68</v>
      </c>
      <c r="B31" s="25" t="s">
        <v>94</v>
      </c>
      <c r="C31" s="25" t="s">
        <v>24</v>
      </c>
      <c r="D31" s="120">
        <v>3.46</v>
      </c>
      <c r="E31" s="29">
        <v>0</v>
      </c>
      <c r="F31" s="30">
        <v>96267.52800000002</v>
      </c>
      <c r="G31" s="29">
        <v>106141.84</v>
      </c>
      <c r="H31" s="29">
        <v>96267.52800000002</v>
      </c>
      <c r="I31" s="30">
        <v>9874.3119999999763</v>
      </c>
      <c r="J31" s="159">
        <v>-9874.3119999999763</v>
      </c>
      <c r="K31" s="27"/>
    </row>
    <row r="32" spans="1:11" ht="35.1" customHeight="1" x14ac:dyDescent="0.2">
      <c r="A32" s="24" t="s">
        <v>69</v>
      </c>
      <c r="B32" s="25" t="s">
        <v>33</v>
      </c>
      <c r="C32" s="25" t="s">
        <v>24</v>
      </c>
      <c r="D32" s="120">
        <v>3.04</v>
      </c>
      <c r="E32" s="29">
        <v>0</v>
      </c>
      <c r="F32" s="30">
        <v>84539.027999999991</v>
      </c>
      <c r="G32" s="30">
        <v>93210.330473555994</v>
      </c>
      <c r="H32" s="30">
        <v>84539.027999999991</v>
      </c>
      <c r="I32" s="30">
        <v>8671.302473556003</v>
      </c>
      <c r="J32" s="159">
        <v>-8671.302473556003</v>
      </c>
      <c r="K32" s="27"/>
    </row>
    <row r="33" spans="1:11" ht="35.1" customHeight="1" x14ac:dyDescent="0.2">
      <c r="A33" s="24" t="s">
        <v>70</v>
      </c>
      <c r="B33" s="25" t="s">
        <v>34</v>
      </c>
      <c r="C33" s="25" t="s">
        <v>24</v>
      </c>
      <c r="D33" s="120">
        <v>1.8900000000000001</v>
      </c>
      <c r="E33" s="29">
        <v>0</v>
      </c>
      <c r="F33" s="30">
        <v>52567.039999999994</v>
      </c>
      <c r="G33" s="30">
        <v>57958.924846127135</v>
      </c>
      <c r="H33" s="30">
        <v>52567.039999999994</v>
      </c>
      <c r="I33" s="30">
        <v>5391.8848461271409</v>
      </c>
      <c r="J33" s="159">
        <v>-5391.8848461271409</v>
      </c>
      <c r="K33" s="27"/>
    </row>
    <row r="34" spans="1:11" s="77" customFormat="1" ht="35.1" customHeight="1" x14ac:dyDescent="0.2">
      <c r="A34" s="33" t="s">
        <v>76</v>
      </c>
      <c r="B34" s="152" t="s">
        <v>35</v>
      </c>
      <c r="C34" s="34" t="s">
        <v>36</v>
      </c>
      <c r="D34" s="153">
        <v>5.3</v>
      </c>
      <c r="E34" s="154">
        <v>0</v>
      </c>
      <c r="F34" s="76">
        <v>19503.330000000002</v>
      </c>
      <c r="G34" s="76">
        <v>20563.400000000001</v>
      </c>
      <c r="H34" s="76">
        <v>19503.330000000002</v>
      </c>
      <c r="I34" s="76">
        <v>1060.0699999999997</v>
      </c>
      <c r="J34" s="160">
        <v>-1060.0699999999997</v>
      </c>
      <c r="K34" s="21" t="s">
        <v>37</v>
      </c>
    </row>
    <row r="35" spans="1:11" s="77" customFormat="1" ht="35.1" customHeight="1" x14ac:dyDescent="0.2">
      <c r="A35" s="33" t="s">
        <v>77</v>
      </c>
      <c r="B35" s="34" t="s">
        <v>80</v>
      </c>
      <c r="C35" s="34" t="s">
        <v>24</v>
      </c>
      <c r="D35" s="153">
        <v>0.94</v>
      </c>
      <c r="E35" s="154">
        <v>0</v>
      </c>
      <c r="F35" s="76">
        <v>16241.02</v>
      </c>
      <c r="G35" s="76">
        <v>16115.77</v>
      </c>
      <c r="H35" s="76">
        <v>16241.02</v>
      </c>
      <c r="I35" s="76">
        <v>-125.25</v>
      </c>
      <c r="J35" s="160">
        <v>125.25</v>
      </c>
      <c r="K35" s="105" t="s">
        <v>81</v>
      </c>
    </row>
    <row r="36" spans="1:11" s="19" customFormat="1" ht="35.1" customHeight="1" x14ac:dyDescent="0.2">
      <c r="A36" s="33" t="s">
        <v>78</v>
      </c>
      <c r="B36" s="35" t="s">
        <v>83</v>
      </c>
      <c r="C36" s="34" t="s">
        <v>24</v>
      </c>
      <c r="D36" s="118">
        <v>2.06</v>
      </c>
      <c r="E36" s="20">
        <v>18264.63</v>
      </c>
      <c r="F36" s="17">
        <v>57329.4</v>
      </c>
      <c r="G36" s="17">
        <v>62700.66</v>
      </c>
      <c r="H36" s="17">
        <v>20914.620000000003</v>
      </c>
      <c r="I36" s="17">
        <v>69649.03</v>
      </c>
      <c r="J36" s="161">
        <v>-5371.260000000002</v>
      </c>
      <c r="K36" s="21"/>
    </row>
    <row r="37" spans="1:11" s="19" customFormat="1" ht="35.1" customHeight="1" x14ac:dyDescent="0.2">
      <c r="A37" s="33" t="s">
        <v>82</v>
      </c>
      <c r="B37" s="35" t="s">
        <v>95</v>
      </c>
      <c r="C37" s="34" t="s">
        <v>24</v>
      </c>
      <c r="D37" s="118">
        <v>2.5</v>
      </c>
      <c r="E37" s="20">
        <v>89560.86</v>
      </c>
      <c r="F37" s="17">
        <v>68289</v>
      </c>
      <c r="G37" s="17">
        <v>75416.570000000007</v>
      </c>
      <c r="H37" s="17">
        <v>173527.73</v>
      </c>
      <c r="I37" s="17">
        <v>-5980.970000000003</v>
      </c>
      <c r="J37" s="161">
        <v>-7127.570000000007</v>
      </c>
      <c r="K37" s="21"/>
    </row>
    <row r="38" spans="1:11" s="19" customFormat="1" ht="14.25" x14ac:dyDescent="0.2">
      <c r="A38" s="88"/>
      <c r="B38" s="89"/>
      <c r="C38" s="89"/>
      <c r="D38" s="121"/>
      <c r="E38" s="90"/>
      <c r="F38" s="91"/>
      <c r="G38" s="91"/>
      <c r="H38" s="91"/>
      <c r="I38" s="91"/>
      <c r="J38" s="138"/>
      <c r="K38" s="92"/>
    </row>
    <row r="39" spans="1:11" s="42" customFormat="1" ht="15" customHeight="1" x14ac:dyDescent="0.2">
      <c r="A39" s="36"/>
      <c r="B39" s="37" t="s">
        <v>38</v>
      </c>
      <c r="C39" s="38"/>
      <c r="D39" s="122"/>
      <c r="E39" s="39"/>
      <c r="F39" s="40"/>
      <c r="G39" s="40"/>
      <c r="H39" s="40"/>
      <c r="I39" s="40">
        <v>2081.16</v>
      </c>
      <c r="J39" s="139" t="s">
        <v>39</v>
      </c>
      <c r="K39" s="41"/>
    </row>
    <row r="40" spans="1:11" s="42" customFormat="1" ht="15" customHeight="1" x14ac:dyDescent="0.2">
      <c r="A40" s="36"/>
      <c r="B40" s="37" t="s">
        <v>40</v>
      </c>
      <c r="C40" s="38"/>
      <c r="D40" s="122"/>
      <c r="E40" s="39"/>
      <c r="F40" s="40"/>
      <c r="G40" s="40"/>
      <c r="H40" s="40"/>
      <c r="I40" s="40">
        <v>7517.2</v>
      </c>
      <c r="J40" s="139" t="s">
        <v>39</v>
      </c>
      <c r="K40" s="40"/>
    </row>
    <row r="41" spans="1:11" s="42" customFormat="1" ht="15" customHeight="1" x14ac:dyDescent="0.2">
      <c r="A41" s="36"/>
      <c r="B41" s="37" t="s">
        <v>110</v>
      </c>
      <c r="C41" s="38"/>
      <c r="D41" s="122"/>
      <c r="E41" s="39"/>
      <c r="F41" s="40"/>
      <c r="G41" s="40"/>
      <c r="H41" s="40"/>
      <c r="I41" s="40">
        <v>2569.33</v>
      </c>
      <c r="J41" s="139" t="s">
        <v>39</v>
      </c>
      <c r="K41" s="41"/>
    </row>
    <row r="42" spans="1:11" s="42" customFormat="1" ht="15" customHeight="1" x14ac:dyDescent="0.2">
      <c r="A42" s="36"/>
      <c r="B42" s="37"/>
      <c r="C42" s="38"/>
      <c r="D42" s="122"/>
      <c r="E42" s="39"/>
      <c r="F42" s="40"/>
      <c r="G42" s="40"/>
      <c r="H42" s="40"/>
      <c r="I42" s="40"/>
      <c r="J42" s="139"/>
      <c r="K42" s="40"/>
    </row>
    <row r="43" spans="1:11" s="93" customFormat="1" ht="15" customHeight="1" thickBot="1" x14ac:dyDescent="0.25">
      <c r="A43" s="88"/>
      <c r="B43" s="89"/>
      <c r="C43" s="89"/>
      <c r="D43" s="121"/>
      <c r="E43" s="90"/>
      <c r="F43" s="91"/>
      <c r="G43" s="91"/>
      <c r="H43" s="91"/>
      <c r="I43" s="91"/>
      <c r="J43" s="138"/>
      <c r="K43" s="92"/>
    </row>
    <row r="44" spans="1:11" s="45" customFormat="1" ht="77.25" thickBot="1" x14ac:dyDescent="0.3">
      <c r="A44" s="43" t="s">
        <v>84</v>
      </c>
      <c r="B44" s="44" t="s">
        <v>41</v>
      </c>
      <c r="C44" s="12" t="s">
        <v>19</v>
      </c>
      <c r="D44" s="12" t="s">
        <v>88</v>
      </c>
      <c r="E44" s="12" t="s">
        <v>89</v>
      </c>
      <c r="F44" s="12" t="s">
        <v>96</v>
      </c>
      <c r="G44" s="12" t="s">
        <v>97</v>
      </c>
      <c r="H44" s="12" t="s">
        <v>98</v>
      </c>
      <c r="I44" s="12" t="s">
        <v>93</v>
      </c>
      <c r="J44" s="167" t="s">
        <v>21</v>
      </c>
      <c r="K44" s="168"/>
    </row>
    <row r="45" spans="1:11" s="28" customFormat="1" ht="15" x14ac:dyDescent="0.25">
      <c r="A45" s="46"/>
      <c r="B45" s="47" t="s">
        <v>11</v>
      </c>
      <c r="C45" s="47"/>
      <c r="D45" s="123"/>
      <c r="E45" s="48"/>
      <c r="F45" s="48"/>
      <c r="G45" s="48"/>
      <c r="H45" s="48"/>
      <c r="I45" s="48"/>
      <c r="J45" s="169"/>
      <c r="K45" s="169"/>
    </row>
    <row r="46" spans="1:11" x14ac:dyDescent="0.2">
      <c r="A46" s="24"/>
      <c r="B46" s="25"/>
      <c r="C46" s="25"/>
      <c r="D46" s="120"/>
      <c r="E46" s="30"/>
      <c r="F46" s="30"/>
      <c r="G46" s="30"/>
      <c r="H46" s="30"/>
      <c r="I46" s="30"/>
      <c r="J46" s="170"/>
      <c r="K46" s="170"/>
    </row>
    <row r="47" spans="1:11" ht="39.950000000000003" customHeight="1" x14ac:dyDescent="0.2">
      <c r="A47" s="24"/>
      <c r="B47" s="25" t="s">
        <v>42</v>
      </c>
      <c r="C47" s="25" t="s">
        <v>43</v>
      </c>
      <c r="D47" s="120" t="s">
        <v>99</v>
      </c>
      <c r="E47" s="30">
        <v>298684.76</v>
      </c>
      <c r="F47" s="30">
        <v>283753.92</v>
      </c>
      <c r="G47" s="30">
        <v>298684.76</v>
      </c>
      <c r="H47" s="30">
        <v>-14930.840000000026</v>
      </c>
      <c r="I47" s="30">
        <v>14930.840000000026</v>
      </c>
      <c r="J47" s="170" t="s">
        <v>44</v>
      </c>
      <c r="K47" s="170"/>
    </row>
    <row r="48" spans="1:11" ht="39.950000000000003" customHeight="1" x14ac:dyDescent="0.2">
      <c r="A48" s="24"/>
      <c r="B48" s="25" t="s">
        <v>74</v>
      </c>
      <c r="C48" s="25" t="s">
        <v>43</v>
      </c>
      <c r="D48" s="120">
        <v>136.24</v>
      </c>
      <c r="E48" s="30">
        <v>315416.05</v>
      </c>
      <c r="F48" s="30">
        <v>293628.84999999998</v>
      </c>
      <c r="G48" s="30">
        <v>315416.05</v>
      </c>
      <c r="H48" s="30">
        <v>-21787.200000000012</v>
      </c>
      <c r="I48" s="30">
        <v>21787.200000000012</v>
      </c>
      <c r="J48" s="170" t="s">
        <v>75</v>
      </c>
      <c r="K48" s="170"/>
    </row>
    <row r="49" spans="1:12" ht="39.950000000000003" customHeight="1" x14ac:dyDescent="0.2">
      <c r="A49" s="24"/>
      <c r="B49" s="25" t="s">
        <v>45</v>
      </c>
      <c r="C49" s="25" t="s">
        <v>46</v>
      </c>
      <c r="D49" s="120">
        <v>1574.82</v>
      </c>
      <c r="E49" s="30">
        <v>496186.66</v>
      </c>
      <c r="F49" s="30">
        <v>501230.58</v>
      </c>
      <c r="G49" s="30">
        <v>496186.66</v>
      </c>
      <c r="H49" s="30">
        <v>5043.9200000000419</v>
      </c>
      <c r="I49" s="30">
        <v>-5043.9200000000419</v>
      </c>
      <c r="J49" s="170" t="s">
        <v>71</v>
      </c>
      <c r="K49" s="170"/>
    </row>
    <row r="50" spans="1:12" x14ac:dyDescent="0.2">
      <c r="A50" s="49"/>
      <c r="B50" s="50"/>
      <c r="C50" s="50"/>
      <c r="D50" s="124"/>
      <c r="E50" s="52"/>
      <c r="F50" s="52"/>
      <c r="G50" s="52"/>
      <c r="H50" s="52"/>
      <c r="I50" s="52"/>
      <c r="J50" s="140"/>
      <c r="K50" s="53"/>
      <c r="L50" s="53"/>
    </row>
    <row r="51" spans="1:12" s="10" customFormat="1" ht="12" x14ac:dyDescent="0.2">
      <c r="A51" s="7"/>
      <c r="B51" s="54" t="s">
        <v>47</v>
      </c>
      <c r="C51" s="54"/>
      <c r="D51" s="125"/>
      <c r="E51" s="54"/>
      <c r="F51" s="54"/>
      <c r="G51" s="55"/>
      <c r="H51" s="54"/>
      <c r="I51" s="54"/>
      <c r="J51" s="141"/>
    </row>
    <row r="52" spans="1:12" x14ac:dyDescent="0.2">
      <c r="A52" s="49"/>
      <c r="B52" s="56" t="s">
        <v>48</v>
      </c>
      <c r="C52" s="50"/>
      <c r="D52" s="124"/>
      <c r="E52" s="51"/>
      <c r="F52" s="57"/>
      <c r="G52" s="52"/>
      <c r="H52" s="52"/>
      <c r="I52" s="52"/>
      <c r="J52" s="140"/>
      <c r="K52" s="52"/>
      <c r="L52" s="58"/>
    </row>
    <row r="53" spans="1:12" s="59" customFormat="1" x14ac:dyDescent="0.2">
      <c r="A53" s="49"/>
      <c r="B53" s="56"/>
      <c r="C53" s="56"/>
      <c r="D53" s="124"/>
      <c r="E53" s="51"/>
      <c r="F53" s="57"/>
      <c r="G53" s="52"/>
      <c r="H53" s="52"/>
      <c r="I53" s="52"/>
      <c r="J53" s="140"/>
      <c r="K53" s="52"/>
      <c r="L53" s="96"/>
    </row>
    <row r="54" spans="1:12" s="59" customFormat="1" x14ac:dyDescent="0.2">
      <c r="A54" s="49"/>
      <c r="B54" s="56"/>
      <c r="C54" s="56"/>
      <c r="D54" s="124"/>
      <c r="E54" s="51"/>
      <c r="F54" s="57"/>
      <c r="G54" s="52"/>
      <c r="H54" s="52"/>
      <c r="I54" s="52"/>
      <c r="J54" s="140"/>
      <c r="K54" s="52"/>
      <c r="L54" s="96"/>
    </row>
    <row r="55" spans="1:12" s="59" customFormat="1" x14ac:dyDescent="0.2">
      <c r="A55" s="49"/>
      <c r="B55" s="56"/>
      <c r="C55" s="56"/>
      <c r="D55" s="124"/>
      <c r="E55" s="51"/>
      <c r="F55" s="57"/>
      <c r="G55" s="52"/>
      <c r="H55" s="52"/>
      <c r="I55" s="52"/>
      <c r="J55" s="140"/>
      <c r="K55" s="52"/>
      <c r="L55" s="96"/>
    </row>
    <row r="56" spans="1:12" s="59" customFormat="1" x14ac:dyDescent="0.2">
      <c r="A56" s="49"/>
      <c r="B56" s="56"/>
      <c r="C56" s="56"/>
      <c r="D56" s="124"/>
      <c r="E56" s="51"/>
      <c r="F56" s="57"/>
      <c r="G56" s="52"/>
      <c r="H56" s="52"/>
      <c r="I56" s="52"/>
      <c r="J56" s="140"/>
      <c r="K56" s="52"/>
      <c r="L56" s="96"/>
    </row>
    <row r="57" spans="1:12" s="59" customFormat="1" x14ac:dyDescent="0.2">
      <c r="A57" s="49"/>
      <c r="B57" s="56"/>
      <c r="C57" s="56"/>
      <c r="D57" s="124"/>
      <c r="E57" s="51"/>
      <c r="F57" s="57"/>
      <c r="G57" s="52"/>
      <c r="H57" s="52"/>
      <c r="I57" s="52"/>
      <c r="J57" s="140"/>
      <c r="K57" s="52"/>
      <c r="L57" s="96"/>
    </row>
    <row r="58" spans="1:12" s="59" customFormat="1" x14ac:dyDescent="0.2">
      <c r="A58" s="49"/>
      <c r="B58" s="56"/>
      <c r="C58" s="56"/>
      <c r="D58" s="124"/>
      <c r="E58" s="51"/>
      <c r="F58" s="57"/>
      <c r="G58" s="52"/>
      <c r="H58" s="52"/>
      <c r="I58" s="52"/>
      <c r="J58" s="140"/>
      <c r="K58" s="52"/>
      <c r="L58" s="96"/>
    </row>
    <row r="59" spans="1:12" s="59" customFormat="1" x14ac:dyDescent="0.2">
      <c r="A59" s="49"/>
      <c r="B59" s="56"/>
      <c r="C59" s="56"/>
      <c r="D59" s="124"/>
      <c r="E59" s="51"/>
      <c r="F59" s="57"/>
      <c r="G59" s="52"/>
      <c r="H59" s="52"/>
      <c r="I59" s="52"/>
      <c r="J59" s="140"/>
      <c r="K59" s="52"/>
      <c r="L59" s="96"/>
    </row>
    <row r="60" spans="1:12" s="59" customFormat="1" x14ac:dyDescent="0.2">
      <c r="A60" s="49"/>
      <c r="B60" s="56"/>
      <c r="C60" s="56"/>
      <c r="D60" s="124"/>
      <c r="E60" s="51"/>
      <c r="F60" s="57"/>
      <c r="G60" s="52"/>
      <c r="H60" s="52"/>
      <c r="I60" s="52"/>
      <c r="J60" s="140"/>
      <c r="K60" s="52"/>
      <c r="L60" s="96"/>
    </row>
    <row r="61" spans="1:12" s="59" customFormat="1" x14ac:dyDescent="0.2">
      <c r="A61" s="49"/>
      <c r="B61" s="56"/>
      <c r="C61" s="56"/>
      <c r="D61" s="124"/>
      <c r="E61" s="51"/>
      <c r="F61" s="57"/>
      <c r="G61" s="52"/>
      <c r="H61" s="52"/>
      <c r="I61" s="52"/>
      <c r="J61" s="140"/>
      <c r="K61" s="52"/>
      <c r="L61" s="96"/>
    </row>
    <row r="62" spans="1:12" s="59" customFormat="1" x14ac:dyDescent="0.2">
      <c r="A62" s="49"/>
      <c r="B62" s="56"/>
      <c r="C62" s="56"/>
      <c r="D62" s="124"/>
      <c r="E62" s="51"/>
      <c r="F62" s="57"/>
      <c r="G62" s="52"/>
      <c r="H62" s="52"/>
      <c r="I62" s="52"/>
      <c r="J62" s="140"/>
      <c r="K62" s="52"/>
      <c r="L62" s="96"/>
    </row>
    <row r="63" spans="1:12" s="59" customFormat="1" x14ac:dyDescent="0.2">
      <c r="A63" s="49"/>
      <c r="B63" s="56"/>
      <c r="C63" s="56"/>
      <c r="D63" s="124"/>
      <c r="E63" s="51"/>
      <c r="F63" s="57"/>
      <c r="G63" s="52"/>
      <c r="H63" s="52"/>
      <c r="I63" s="52"/>
      <c r="J63" s="140"/>
      <c r="K63" s="52"/>
      <c r="L63" s="96"/>
    </row>
    <row r="64" spans="1:12" s="59" customFormat="1" x14ac:dyDescent="0.2">
      <c r="A64" s="106"/>
      <c r="B64" s="50"/>
      <c r="C64" s="50"/>
      <c r="D64" s="126"/>
      <c r="E64" s="50"/>
      <c r="F64" s="50"/>
      <c r="J64" s="142"/>
      <c r="L64" s="96"/>
    </row>
    <row r="65" spans="1:12" s="19" customFormat="1" ht="14.25" x14ac:dyDescent="0.2">
      <c r="A65" s="60"/>
      <c r="B65" s="61" t="s">
        <v>49</v>
      </c>
      <c r="C65" s="61"/>
      <c r="D65" s="60"/>
      <c r="E65" s="61"/>
      <c r="F65" s="62"/>
      <c r="I65" s="63"/>
      <c r="J65" s="143"/>
      <c r="L65" s="64"/>
    </row>
    <row r="66" spans="1:12" s="19" customFormat="1" ht="14.25" x14ac:dyDescent="0.2">
      <c r="A66" s="60"/>
      <c r="B66" s="65" t="s">
        <v>50</v>
      </c>
      <c r="C66" s="65"/>
      <c r="D66" s="60"/>
      <c r="E66" s="61"/>
      <c r="F66" s="62"/>
      <c r="J66" s="143"/>
    </row>
    <row r="67" spans="1:12" ht="13.5" thickBot="1" x14ac:dyDescent="0.25"/>
    <row r="68" spans="1:12" s="68" customFormat="1" ht="51.75" thickBot="1" x14ac:dyDescent="0.3">
      <c r="A68" s="12" t="s">
        <v>51</v>
      </c>
      <c r="B68" s="171" t="s">
        <v>52</v>
      </c>
      <c r="C68" s="172"/>
      <c r="D68" s="173"/>
      <c r="E68" s="174"/>
      <c r="F68" s="175"/>
      <c r="G68" s="103" t="s">
        <v>53</v>
      </c>
      <c r="H68" s="66" t="s">
        <v>54</v>
      </c>
      <c r="I68" s="66" t="s">
        <v>55</v>
      </c>
      <c r="J68" s="12" t="s">
        <v>56</v>
      </c>
      <c r="K68" s="67"/>
    </row>
    <row r="69" spans="1:12" x14ac:dyDescent="0.2">
      <c r="A69" s="69"/>
      <c r="B69" s="70"/>
      <c r="C69" s="71"/>
      <c r="D69" s="127"/>
      <c r="E69" s="176"/>
      <c r="F69" s="177"/>
      <c r="G69" s="72"/>
      <c r="H69" s="73"/>
      <c r="I69" s="73"/>
      <c r="J69" s="144"/>
    </row>
    <row r="70" spans="1:12" s="77" customFormat="1" ht="15.75" x14ac:dyDescent="0.25">
      <c r="A70" s="74" t="s">
        <v>57</v>
      </c>
      <c r="B70" s="94" t="s">
        <v>58</v>
      </c>
      <c r="C70" s="95"/>
      <c r="D70" s="128"/>
      <c r="E70" s="178"/>
      <c r="F70" s="179"/>
      <c r="G70" s="75"/>
      <c r="H70" s="74"/>
      <c r="I70" s="74"/>
      <c r="J70" s="145"/>
    </row>
    <row r="71" spans="1:12" x14ac:dyDescent="0.2">
      <c r="A71" s="78"/>
      <c r="B71" s="79" t="s">
        <v>11</v>
      </c>
      <c r="C71" s="80"/>
      <c r="D71" s="129"/>
      <c r="E71" s="180"/>
      <c r="F71" s="181"/>
      <c r="G71" s="98"/>
      <c r="H71" s="78"/>
      <c r="I71" s="78"/>
      <c r="J71" s="137"/>
    </row>
    <row r="72" spans="1:12" x14ac:dyDescent="0.2">
      <c r="A72" s="78"/>
      <c r="B72" s="113" t="s">
        <v>100</v>
      </c>
      <c r="C72" s="97"/>
      <c r="D72" s="155"/>
      <c r="E72" s="113" t="s">
        <v>101</v>
      </c>
      <c r="F72" s="107"/>
      <c r="G72" s="156">
        <v>44342</v>
      </c>
      <c r="H72" s="78"/>
      <c r="I72" s="78"/>
      <c r="J72" s="137">
        <v>8000</v>
      </c>
    </row>
    <row r="73" spans="1:12" x14ac:dyDescent="0.2">
      <c r="A73" s="78"/>
      <c r="B73" s="113" t="s">
        <v>102</v>
      </c>
      <c r="C73" s="99"/>
      <c r="D73" s="130"/>
      <c r="E73" s="113" t="s">
        <v>103</v>
      </c>
      <c r="F73" s="107"/>
      <c r="G73" s="156">
        <v>44441</v>
      </c>
      <c r="H73" s="78" t="s">
        <v>104</v>
      </c>
      <c r="I73" s="78">
        <v>1492</v>
      </c>
      <c r="J73" s="137">
        <v>3849.36</v>
      </c>
    </row>
    <row r="74" spans="1:12" x14ac:dyDescent="0.2">
      <c r="A74" s="78"/>
      <c r="B74" s="113" t="s">
        <v>105</v>
      </c>
      <c r="C74" s="99"/>
      <c r="D74" s="130"/>
      <c r="E74" s="113" t="s">
        <v>106</v>
      </c>
      <c r="F74" s="108"/>
      <c r="G74" s="156">
        <v>44532</v>
      </c>
      <c r="H74" s="78" t="s">
        <v>107</v>
      </c>
      <c r="I74" s="78">
        <v>3</v>
      </c>
      <c r="J74" s="137">
        <v>6639.26</v>
      </c>
    </row>
    <row r="75" spans="1:12" x14ac:dyDescent="0.2">
      <c r="A75" s="78"/>
      <c r="B75" s="113" t="s">
        <v>59</v>
      </c>
      <c r="C75" s="99"/>
      <c r="D75" s="130"/>
      <c r="E75" s="113"/>
      <c r="F75" s="108"/>
      <c r="G75" s="156">
        <v>44560</v>
      </c>
      <c r="H75" s="78"/>
      <c r="I75" s="78"/>
      <c r="J75" s="137">
        <v>2426</v>
      </c>
    </row>
    <row r="76" spans="1:12" x14ac:dyDescent="0.2">
      <c r="A76" s="78"/>
      <c r="B76" s="163"/>
      <c r="C76" s="163"/>
      <c r="D76" s="163"/>
      <c r="E76" s="163"/>
      <c r="F76" s="163"/>
      <c r="G76" s="102"/>
      <c r="H76" s="78"/>
      <c r="I76" s="78"/>
      <c r="J76" s="146"/>
      <c r="K76" s="52"/>
    </row>
    <row r="77" spans="1:12" s="77" customFormat="1" x14ac:dyDescent="0.2">
      <c r="A77" s="74"/>
      <c r="B77" s="164" t="s">
        <v>60</v>
      </c>
      <c r="C77" s="164"/>
      <c r="D77" s="164"/>
      <c r="E77" s="164"/>
      <c r="F77" s="164"/>
      <c r="G77" s="101"/>
      <c r="H77" s="74"/>
      <c r="I77" s="74"/>
      <c r="J77" s="147">
        <f>SUM(J72:J76)</f>
        <v>20914.620000000003</v>
      </c>
      <c r="K77" s="81"/>
    </row>
    <row r="78" spans="1:12" s="77" customFormat="1" ht="15.75" x14ac:dyDescent="0.25">
      <c r="A78" s="74" t="s">
        <v>86</v>
      </c>
      <c r="B78" s="165" t="s">
        <v>95</v>
      </c>
      <c r="C78" s="165"/>
      <c r="D78" s="165"/>
      <c r="E78" s="165"/>
      <c r="F78" s="165"/>
      <c r="G78" s="109"/>
      <c r="H78" s="74"/>
      <c r="I78" s="74"/>
      <c r="J78" s="148"/>
      <c r="K78" s="81"/>
    </row>
    <row r="79" spans="1:12" x14ac:dyDescent="0.2">
      <c r="A79" s="78"/>
      <c r="B79" s="166" t="s">
        <v>11</v>
      </c>
      <c r="C79" s="166"/>
      <c r="D79" s="166"/>
      <c r="E79" s="166"/>
      <c r="F79" s="166"/>
      <c r="G79" s="110"/>
      <c r="H79" s="78"/>
      <c r="I79" s="78"/>
      <c r="J79" s="146"/>
      <c r="K79" s="52"/>
    </row>
    <row r="80" spans="1:12" x14ac:dyDescent="0.2">
      <c r="A80" s="78"/>
      <c r="B80" s="113" t="s">
        <v>108</v>
      </c>
      <c r="C80" s="157"/>
      <c r="D80" s="158"/>
      <c r="E80" s="113" t="s">
        <v>85</v>
      </c>
      <c r="F80" s="108"/>
      <c r="G80" s="156">
        <v>44334</v>
      </c>
      <c r="H80" s="78" t="s">
        <v>104</v>
      </c>
      <c r="I80" s="78">
        <v>350</v>
      </c>
      <c r="J80" s="137">
        <v>173527.73</v>
      </c>
    </row>
    <row r="81" spans="1:11" x14ac:dyDescent="0.2">
      <c r="A81" s="78"/>
      <c r="B81" s="111"/>
      <c r="C81" s="112"/>
      <c r="D81" s="131"/>
      <c r="E81" s="112"/>
      <c r="F81" s="107"/>
      <c r="G81" s="110"/>
      <c r="H81" s="78"/>
      <c r="I81" s="78"/>
      <c r="J81" s="149"/>
      <c r="K81" s="52"/>
    </row>
    <row r="82" spans="1:11" x14ac:dyDescent="0.2">
      <c r="A82" s="78"/>
      <c r="B82" s="111"/>
      <c r="C82" s="112"/>
      <c r="D82" s="131"/>
      <c r="E82" s="112"/>
      <c r="F82" s="107"/>
      <c r="G82" s="25"/>
      <c r="H82" s="78"/>
      <c r="I82" s="78"/>
      <c r="J82" s="150"/>
      <c r="K82" s="52"/>
    </row>
    <row r="83" spans="1:11" s="77" customFormat="1" x14ac:dyDescent="0.2">
      <c r="A83" s="74"/>
      <c r="B83" s="164" t="s">
        <v>60</v>
      </c>
      <c r="C83" s="164"/>
      <c r="D83" s="164"/>
      <c r="E83" s="164"/>
      <c r="F83" s="164"/>
      <c r="G83" s="101"/>
      <c r="H83" s="74"/>
      <c r="I83" s="74"/>
      <c r="J83" s="147">
        <f>J80+J81</f>
        <v>173527.73</v>
      </c>
      <c r="K83" s="81"/>
    </row>
    <row r="84" spans="1:11" x14ac:dyDescent="0.2">
      <c r="K84" s="59"/>
    </row>
    <row r="86" spans="1:11" s="28" customFormat="1" ht="15" x14ac:dyDescent="0.25">
      <c r="A86" s="82"/>
      <c r="B86" s="83" t="s">
        <v>61</v>
      </c>
      <c r="C86" s="83"/>
      <c r="D86" s="82"/>
      <c r="E86" s="83"/>
      <c r="F86" s="83"/>
      <c r="H86" s="28" t="s">
        <v>62</v>
      </c>
      <c r="J86" s="151"/>
    </row>
    <row r="87" spans="1:11" s="28" customFormat="1" ht="15" x14ac:dyDescent="0.25">
      <c r="A87" s="82"/>
      <c r="B87" s="84"/>
      <c r="C87" s="84"/>
      <c r="D87" s="132"/>
      <c r="E87" s="84"/>
      <c r="F87" s="84"/>
      <c r="J87" s="151"/>
    </row>
    <row r="88" spans="1:11" s="28" customFormat="1" ht="15" x14ac:dyDescent="0.25">
      <c r="A88" s="82"/>
      <c r="B88" s="84"/>
      <c r="C88" s="84"/>
      <c r="D88" s="132"/>
      <c r="E88" s="84"/>
      <c r="F88" s="84"/>
      <c r="J88" s="151"/>
    </row>
    <row r="89" spans="1:11" s="83" customFormat="1" ht="15" x14ac:dyDescent="0.25">
      <c r="A89" s="82"/>
      <c r="B89" s="83" t="s">
        <v>63</v>
      </c>
      <c r="D89" s="82" t="s">
        <v>109</v>
      </c>
      <c r="J89" s="151"/>
    </row>
    <row r="90" spans="1:11" s="83" customFormat="1" ht="18" x14ac:dyDescent="0.25">
      <c r="A90" s="82"/>
      <c r="D90" s="162" t="s">
        <v>64</v>
      </c>
      <c r="E90" s="162"/>
      <c r="F90" s="162"/>
      <c r="J90" s="151"/>
    </row>
    <row r="91" spans="1:11" s="83" customFormat="1" ht="15" x14ac:dyDescent="0.25">
      <c r="A91" s="82"/>
      <c r="D91" s="82"/>
      <c r="J91" s="151"/>
    </row>
    <row r="92" spans="1:11" s="83" customFormat="1" ht="15" x14ac:dyDescent="0.25">
      <c r="A92" s="82"/>
      <c r="D92" s="82"/>
      <c r="J92" s="151"/>
    </row>
    <row r="93" spans="1:11" s="83" customFormat="1" ht="15" x14ac:dyDescent="0.25">
      <c r="A93" s="82"/>
      <c r="B93" s="83" t="s">
        <v>65</v>
      </c>
      <c r="D93" s="82"/>
      <c r="J93" s="151"/>
    </row>
    <row r="94" spans="1:11" s="83" customFormat="1" ht="18" x14ac:dyDescent="0.25">
      <c r="A94" s="82"/>
      <c r="D94" s="100" t="s">
        <v>66</v>
      </c>
      <c r="E94" s="85"/>
      <c r="G94" s="85"/>
      <c r="J94" s="151"/>
    </row>
    <row r="95" spans="1:11" s="83" customFormat="1" ht="15" x14ac:dyDescent="0.25">
      <c r="A95" s="82"/>
      <c r="D95" s="82"/>
      <c r="J95" s="151"/>
    </row>
    <row r="96" spans="1:11" s="83" customFormat="1" ht="15" x14ac:dyDescent="0.25">
      <c r="A96" s="82"/>
      <c r="D96" s="82"/>
      <c r="J96" s="151"/>
    </row>
    <row r="97" spans="1:10" s="86" customFormat="1" x14ac:dyDescent="0.2">
      <c r="A97" s="1"/>
      <c r="D97" s="1"/>
      <c r="J97" s="135"/>
    </row>
    <row r="98" spans="1:10" s="86" customFormat="1" x14ac:dyDescent="0.2">
      <c r="A98" s="1"/>
      <c r="D98" s="1"/>
      <c r="J98" s="135"/>
    </row>
    <row r="99" spans="1:10" s="86" customFormat="1" x14ac:dyDescent="0.2">
      <c r="A99" s="1"/>
      <c r="D99" s="1"/>
      <c r="J99" s="135"/>
    </row>
    <row r="100" spans="1:10" s="86" customFormat="1" x14ac:dyDescent="0.2">
      <c r="A100" s="1"/>
      <c r="D100" s="1"/>
      <c r="J100" s="135"/>
    </row>
    <row r="101" spans="1:10" s="86" customFormat="1" x14ac:dyDescent="0.2">
      <c r="A101" s="1"/>
      <c r="D101" s="1"/>
      <c r="J101" s="135"/>
    </row>
    <row r="102" spans="1:10" s="86" customFormat="1" x14ac:dyDescent="0.2">
      <c r="A102" s="1"/>
      <c r="D102" s="1"/>
      <c r="J102" s="135"/>
    </row>
    <row r="103" spans="1:10" s="86" customFormat="1" x14ac:dyDescent="0.2">
      <c r="A103" s="1"/>
      <c r="D103" s="1"/>
      <c r="J103" s="135"/>
    </row>
    <row r="104" spans="1:10" s="86" customFormat="1" x14ac:dyDescent="0.2">
      <c r="A104" s="1"/>
      <c r="D104" s="1"/>
      <c r="J104" s="135"/>
    </row>
    <row r="105" spans="1:10" s="86" customFormat="1" x14ac:dyDescent="0.2">
      <c r="A105" s="1"/>
      <c r="D105" s="1"/>
      <c r="J105" s="135"/>
    </row>
    <row r="106" spans="1:10" s="86" customFormat="1" x14ac:dyDescent="0.2">
      <c r="A106" s="1"/>
      <c r="D106" s="1"/>
      <c r="J106" s="135"/>
    </row>
    <row r="107" spans="1:10" s="86" customFormat="1" x14ac:dyDescent="0.2">
      <c r="A107" s="1"/>
      <c r="D107" s="1"/>
      <c r="J107" s="135"/>
    </row>
    <row r="108" spans="1:10" s="86" customFormat="1" x14ac:dyDescent="0.2">
      <c r="A108" s="1"/>
      <c r="D108" s="1"/>
      <c r="J108" s="135"/>
    </row>
    <row r="109" spans="1:10" s="86" customFormat="1" x14ac:dyDescent="0.2">
      <c r="A109" s="1"/>
      <c r="D109" s="1"/>
      <c r="J109" s="135"/>
    </row>
    <row r="110" spans="1:10" s="86" customFormat="1" x14ac:dyDescent="0.2">
      <c r="A110" s="1"/>
      <c r="D110" s="1"/>
      <c r="J110" s="135"/>
    </row>
  </sheetData>
  <mergeCells count="16">
    <mergeCell ref="J49:K49"/>
    <mergeCell ref="B68:F68"/>
    <mergeCell ref="E69:F69"/>
    <mergeCell ref="E70:F70"/>
    <mergeCell ref="E71:F71"/>
    <mergeCell ref="J44:K44"/>
    <mergeCell ref="J45:K45"/>
    <mergeCell ref="J46:K46"/>
    <mergeCell ref="J47:K47"/>
    <mergeCell ref="J48:K48"/>
    <mergeCell ref="D90:F90"/>
    <mergeCell ref="B76:F76"/>
    <mergeCell ref="B77:F77"/>
    <mergeCell ref="B78:F78"/>
    <mergeCell ref="B79:F79"/>
    <mergeCell ref="B83:F83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2022-03-29T06:29:42Z</dcterms:modified>
</cp:coreProperties>
</file>